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merv\Youtube - Cours et tutos\Videos\word\10 - Publipostage\7 - Assets Cours\"/>
    </mc:Choice>
  </mc:AlternateContent>
  <xr:revisionPtr revIDLastSave="0" documentId="13_ncr:1_{03AFC729-CA54-4C5E-A45B-7FD2D0D50F6A}" xr6:coauthVersionLast="47" xr6:coauthVersionMax="47" xr10:uidLastSave="{00000000-0000-0000-0000-000000000000}"/>
  <bookViews>
    <workbookView xWindow="28680" yWindow="-120" windowWidth="29040" windowHeight="16440" xr2:uid="{7A3918A4-E872-4C6D-AA68-6A30E4C00482}"/>
  </bookViews>
  <sheets>
    <sheet name="Synthèse d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</calcChain>
</file>

<file path=xl/sharedStrings.xml><?xml version="1.0" encoding="utf-8"?>
<sst xmlns="http://schemas.openxmlformats.org/spreadsheetml/2006/main" count="59" uniqueCount="52">
  <si>
    <t>Prénom</t>
  </si>
  <si>
    <t>Nom</t>
  </si>
  <si>
    <t>Adresse</t>
  </si>
  <si>
    <t>Code postal</t>
  </si>
  <si>
    <t>Commune</t>
  </si>
  <si>
    <t>Date don</t>
  </si>
  <si>
    <t>Forme du don</t>
  </si>
  <si>
    <t>Don numéraire par carte bancaire</t>
  </si>
  <si>
    <t>Don numéraire par chèque</t>
  </si>
  <si>
    <t>Don numéraire par virement</t>
  </si>
  <si>
    <t>Montant du don</t>
  </si>
  <si>
    <t>Camille</t>
  </si>
  <si>
    <t>Bernard</t>
  </si>
  <si>
    <t>14 rue des Tilleuls</t>
  </si>
  <si>
    <t>Lyon</t>
  </si>
  <si>
    <t>Julien</t>
  </si>
  <si>
    <t>Moreau</t>
  </si>
  <si>
    <t>8 avenue Victor Hugo</t>
  </si>
  <si>
    <t>Bordeaux</t>
  </si>
  <si>
    <t>Sophie</t>
  </si>
  <si>
    <t>Laurent</t>
  </si>
  <si>
    <t>27 boulevard Carnot</t>
  </si>
  <si>
    <t>Lille</t>
  </si>
  <si>
    <t>Nicolas</t>
  </si>
  <si>
    <t>Petit</t>
  </si>
  <si>
    <t>5 impasse des Acacias</t>
  </si>
  <si>
    <t>Strasbourg</t>
  </si>
  <si>
    <t>Élodie</t>
  </si>
  <si>
    <t>Martin</t>
  </si>
  <si>
    <t>42 rue de la République</t>
  </si>
  <si>
    <t>Nantes</t>
  </si>
  <si>
    <t>Thomas</t>
  </si>
  <si>
    <t>Robert</t>
  </si>
  <si>
    <t>19 chemin du Moulin</t>
  </si>
  <si>
    <t>Toulouse</t>
  </si>
  <si>
    <t>Manon</t>
  </si>
  <si>
    <t>Dubois</t>
  </si>
  <si>
    <t>3 place Saint-Michel</t>
  </si>
  <si>
    <t>Marseille</t>
  </si>
  <si>
    <t>Alexandre</t>
  </si>
  <si>
    <t>Girard</t>
  </si>
  <si>
    <t>61 rue Pasteur</t>
  </si>
  <si>
    <t>Nancy</t>
  </si>
  <si>
    <t>Claire</t>
  </si>
  <si>
    <t>Fontaine</t>
  </si>
  <si>
    <t>11 allée des Roses</t>
  </si>
  <si>
    <t>Rennes</t>
  </si>
  <si>
    <t>Hugo</t>
  </si>
  <si>
    <t>76 avenue Jean Jaurès</t>
  </si>
  <si>
    <t>Nice</t>
  </si>
  <si>
    <t>Email</t>
  </si>
  <si>
    <t>Lefevre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</si>
</sst>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3" x14ac:knownFonts="1">
    <font>
      <sz val="11"/>
      <color theme="1"/>
      <name val="Quicksand"/>
      <family val="2"/>
    </font>
    <font>
      <b/>
      <sz val="11"/>
      <color theme="1"/>
      <name val="Quicksand"/>
    </font>
    <font>
      <u/>
      <sz val="11"/>
      <color theme="10"/>
      <name val="Quicksan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6" fontId="0" fillId="0" borderId="0" xfId="0" applyNumberForma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0" fontId="2" fillId="0" borderId="0" xfId="1" applyAlignment="1">
      <alignment vertical="center"/>
    </xf>
  </cellXfs>
  <cellStyles count="2">
    <cellStyle name="Lien hypertexte" xfId="1" builtinId="8"/>
    <cellStyle name="Normal" xfId="0" builtinId="0"/>
  </cellStyles>
  <dxfs count="11">
    <dxf>
      <numFmt numFmtId="0" formatCode="General"/>
      <alignment horizontal="general" vertical="center" textRotation="0" wrapText="0" indent="0" justifyLastLine="0" shrinkToFit="0" readingOrder="0"/>
    </dxf>
    <dxf>
      <numFmt numFmtId="10" formatCode="#,##0\ &quot;€&quot;;[Red]\-#,##0\ &quot;€&quot;"/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d/mm/yyyy"/>
      <alignment horizontal="left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Quicksand"/>
        <scheme val="none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771F2DB-3D61-46C7-93AC-19C23344F649}" name="Donateurs" displayName="Donateurs" ref="A1:I11" totalsRowShown="0" headerRowDxfId="10" dataDxfId="9">
  <autoFilter ref="A1:I11" xr:uid="{7771F2DB-3D61-46C7-93AC-19C23344F649}"/>
  <tableColumns count="9">
    <tableColumn id="1" xr3:uid="{1B48924B-0C44-4895-9B26-CD027B3ADE63}" name="Prénom" dataDxfId="8"/>
    <tableColumn id="2" xr3:uid="{F0DC07D7-FD73-412E-9360-D0B1A415E0CA}" name="Nom" dataDxfId="7"/>
    <tableColumn id="3" xr3:uid="{48842B37-DD1A-43D0-B548-E34650295812}" name="Adresse" dataDxfId="6"/>
    <tableColumn id="4" xr3:uid="{34199CD7-940F-49EC-8E3E-2B01BA02CB04}" name="Code postal" dataDxfId="5"/>
    <tableColumn id="5" xr3:uid="{B1A6598D-8D8C-474E-9FED-F708727C434D}" name="Commune" dataDxfId="4"/>
    <tableColumn id="6" xr3:uid="{3E1596A7-A60A-49BF-816F-DC70C1381907}" name="Email" dataDxfId="0">
      <calculatedColumnFormula>CONCATENATE(Donateurs[[#This Row],[Prénom]],Donateurs[[#This Row],[Nom]],"@gmail.com")</calculatedColumnFormula>
    </tableColumn>
    <tableColumn id="7" xr3:uid="{1478EC53-48C5-492B-85F3-C9747A5F3F4D}" name="Date don" dataDxfId="3"/>
    <tableColumn id="8" xr3:uid="{4FC02073-4CE5-44E6-B851-D263CE757FCE}" name="Forme du don" dataDxfId="2"/>
    <tableColumn id="9" xr3:uid="{7B2D3E2F-5302-4E9C-809E-36E8F2B65FE5}" name="Montant du don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EDBCA-0478-4345-97E4-1BA4B6E4E150}">
  <dimension ref="A1:I11"/>
  <sheetViews>
    <sheetView tabSelected="1" zoomScale="96" zoomScaleNormal="96" workbookViewId="0">
      <pane ySplit="1" topLeftCell="A2" activePane="bottomLeft" state="frozen"/>
      <selection pane="bottomLeft" activeCell="A2" sqref="A2"/>
    </sheetView>
  </sheetViews>
  <sheetFormatPr baseColWidth="10" defaultRowHeight="18" x14ac:dyDescent="0.45"/>
  <cols>
    <col min="1" max="2" width="10.90625" style="1"/>
    <col min="3" max="3" width="19.54296875" style="1" bestFit="1" customWidth="1"/>
    <col min="4" max="4" width="11.90625" style="2" customWidth="1"/>
    <col min="5" max="5" width="10.90625" style="1"/>
    <col min="6" max="6" width="22.90625" style="1" bestFit="1" customWidth="1"/>
    <col min="7" max="7" width="10.90625" style="1"/>
    <col min="8" max="8" width="28.36328125" style="1" bestFit="1" customWidth="1"/>
    <col min="9" max="9" width="18.26953125" style="2" customWidth="1"/>
    <col min="10" max="16384" width="10.90625" style="1"/>
  </cols>
  <sheetData>
    <row r="1" spans="1:9" x14ac:dyDescent="0.45">
      <c r="A1" s="4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4" t="s">
        <v>50</v>
      </c>
      <c r="G1" s="4" t="s">
        <v>5</v>
      </c>
      <c r="H1" s="4" t="s">
        <v>6</v>
      </c>
      <c r="I1" s="5" t="s">
        <v>10</v>
      </c>
    </row>
    <row r="2" spans="1:9" x14ac:dyDescent="0.45">
      <c r="A2" s="1" t="s">
        <v>11</v>
      </c>
      <c r="B2" s="1" t="s">
        <v>12</v>
      </c>
      <c r="C2" s="1" t="s">
        <v>13</v>
      </c>
      <c r="D2" s="2">
        <v>69003</v>
      </c>
      <c r="E2" s="1" t="s">
        <v>14</v>
      </c>
      <c r="F2" s="7" t="str">
        <f>CONCATENATE(Donateurs[[#This Row],[Prénom]],Donateurs[[#This Row],[Nom]],"@gmail.com")</f>
        <v>CamilleBernard@gmail.com</v>
      </c>
      <c r="G2" s="6">
        <v>46034</v>
      </c>
      <c r="H2" s="1" t="s">
        <v>7</v>
      </c>
      <c r="I2" s="3">
        <v>25</v>
      </c>
    </row>
    <row r="3" spans="1:9" x14ac:dyDescent="0.45">
      <c r="A3" s="1" t="s">
        <v>15</v>
      </c>
      <c r="B3" s="1" t="s">
        <v>16</v>
      </c>
      <c r="C3" s="1" t="s">
        <v>17</v>
      </c>
      <c r="D3" s="2">
        <v>33000</v>
      </c>
      <c r="E3" s="1" t="s">
        <v>18</v>
      </c>
      <c r="F3" s="7" t="str">
        <f>CONCATENATE(Donateurs[[#This Row],[Prénom]],Donateurs[[#This Row],[Nom]],"@gmail.com")</f>
        <v>JulienMoreau@gmail.com</v>
      </c>
      <c r="G3" s="6">
        <v>46040</v>
      </c>
      <c r="H3" s="1" t="s">
        <v>9</v>
      </c>
      <c r="I3" s="3">
        <v>120</v>
      </c>
    </row>
    <row r="4" spans="1:9" x14ac:dyDescent="0.45">
      <c r="A4" s="1" t="s">
        <v>19</v>
      </c>
      <c r="B4" s="1" t="s">
        <v>20</v>
      </c>
      <c r="C4" s="1" t="s">
        <v>21</v>
      </c>
      <c r="D4" s="2">
        <v>59000</v>
      </c>
      <c r="E4" s="1" t="s">
        <v>22</v>
      </c>
      <c r="F4" s="7" t="str">
        <f>CONCATENATE(Donateurs[[#This Row],[Prénom]],Donateurs[[#This Row],[Nom]],"@gmail.com")</f>
        <v>SophieLaurent@gmail.com</v>
      </c>
      <c r="G4" s="6">
        <v>46047</v>
      </c>
      <c r="H4" s="1" t="s">
        <v>8</v>
      </c>
      <c r="I4" s="3">
        <v>300</v>
      </c>
    </row>
    <row r="5" spans="1:9" x14ac:dyDescent="0.45">
      <c r="A5" s="1" t="s">
        <v>23</v>
      </c>
      <c r="B5" s="1" t="s">
        <v>24</v>
      </c>
      <c r="C5" s="1" t="s">
        <v>25</v>
      </c>
      <c r="D5" s="2">
        <v>67000</v>
      </c>
      <c r="E5" s="1" t="s">
        <v>26</v>
      </c>
      <c r="F5" s="7" t="str">
        <f>CONCATENATE(Donateurs[[#This Row],[Prénom]],Donateurs[[#This Row],[Nom]],"@gmail.com")</f>
        <v>NicolasPetit@gmail.com</v>
      </c>
      <c r="G5" s="6">
        <v>46055</v>
      </c>
      <c r="H5" s="1" t="s">
        <v>7</v>
      </c>
      <c r="I5" s="3">
        <v>15</v>
      </c>
    </row>
    <row r="6" spans="1:9" x14ac:dyDescent="0.45">
      <c r="A6" s="1" t="s">
        <v>27</v>
      </c>
      <c r="B6" s="1" t="s">
        <v>28</v>
      </c>
      <c r="C6" s="1" t="s">
        <v>29</v>
      </c>
      <c r="D6" s="2">
        <v>44000</v>
      </c>
      <c r="E6" s="1" t="s">
        <v>30</v>
      </c>
      <c r="F6" s="7" t="str">
        <f>CONCATENATE(Donateurs[[#This Row],[Prénom]],Donateurs[[#This Row],[Nom]],"@gmail.com")</f>
        <v>ÉlodieMartin@gmail.com</v>
      </c>
      <c r="G6" s="6">
        <v>46063</v>
      </c>
      <c r="H6" s="1" t="s">
        <v>9</v>
      </c>
      <c r="I6" s="3">
        <v>80</v>
      </c>
    </row>
    <row r="7" spans="1:9" x14ac:dyDescent="0.45">
      <c r="A7" s="1" t="s">
        <v>31</v>
      </c>
      <c r="B7" s="1" t="s">
        <v>32</v>
      </c>
      <c r="C7" s="1" t="s">
        <v>33</v>
      </c>
      <c r="D7" s="2">
        <v>31000</v>
      </c>
      <c r="E7" s="1" t="s">
        <v>34</v>
      </c>
      <c r="F7" s="7" t="str">
        <f>CONCATENATE(Donateurs[[#This Row],[Prénom]],Donateurs[[#This Row],[Nom]],"@gmail.com")</f>
        <v>ThomasRobert@gmail.com</v>
      </c>
      <c r="G7" s="6">
        <v>46067</v>
      </c>
      <c r="H7" s="1" t="s">
        <v>8</v>
      </c>
      <c r="I7" s="3">
        <v>500</v>
      </c>
    </row>
    <row r="8" spans="1:9" x14ac:dyDescent="0.45">
      <c r="A8" s="1" t="s">
        <v>35</v>
      </c>
      <c r="B8" s="1" t="s">
        <v>36</v>
      </c>
      <c r="C8" s="1" t="s">
        <v>37</v>
      </c>
      <c r="D8" s="2">
        <v>13006</v>
      </c>
      <c r="E8" s="1" t="s">
        <v>38</v>
      </c>
      <c r="F8" s="7" t="str">
        <f>CONCATENATE(Donateurs[[#This Row],[Prénom]],Donateurs[[#This Row],[Nom]],"@gmail.com")</f>
        <v>ManonDubois@gmail.com</v>
      </c>
      <c r="G8" s="6">
        <v>46073</v>
      </c>
      <c r="H8" s="1" t="s">
        <v>7</v>
      </c>
      <c r="I8" s="3">
        <v>50</v>
      </c>
    </row>
    <row r="9" spans="1:9" x14ac:dyDescent="0.45">
      <c r="A9" s="1" t="s">
        <v>39</v>
      </c>
      <c r="B9" s="1" t="s">
        <v>40</v>
      </c>
      <c r="C9" s="1" t="s">
        <v>41</v>
      </c>
      <c r="D9" s="2">
        <v>54000</v>
      </c>
      <c r="E9" s="1" t="s">
        <v>42</v>
      </c>
      <c r="F9" s="7" t="str">
        <f>CONCATENATE(Donateurs[[#This Row],[Prénom]],Donateurs[[#This Row],[Nom]],"@gmail.com")</f>
        <v>AlexandreGirard@gmail.com</v>
      </c>
      <c r="G9" s="6">
        <v>46082</v>
      </c>
      <c r="H9" s="1" t="s">
        <v>9</v>
      </c>
      <c r="I9" s="3">
        <v>200</v>
      </c>
    </row>
    <row r="10" spans="1:9" x14ac:dyDescent="0.45">
      <c r="A10" s="1" t="s">
        <v>43</v>
      </c>
      <c r="B10" s="1" t="s">
        <v>44</v>
      </c>
      <c r="C10" s="1" t="s">
        <v>45</v>
      </c>
      <c r="D10" s="2">
        <v>35000</v>
      </c>
      <c r="E10" s="1" t="s">
        <v>46</v>
      </c>
      <c r="F10" s="7" t="str">
        <f>CONCATENATE(Donateurs[[#This Row],[Prénom]],Donateurs[[#This Row],[Nom]],"@gmail.com")</f>
        <v>ClaireFontaine@gmail.com</v>
      </c>
      <c r="G10" s="6">
        <v>46090</v>
      </c>
      <c r="H10" s="1" t="s">
        <v>7</v>
      </c>
      <c r="I10" s="3">
        <v>35</v>
      </c>
    </row>
    <row r="11" spans="1:9" x14ac:dyDescent="0.45">
      <c r="A11" s="1" t="s">
        <v>47</v>
      </c>
      <c r="B11" s="1" t="s">
        <v>51</v>
      </c>
      <c r="C11" s="1" t="s">
        <v>48</v>
      </c>
      <c r="D11" s="2">
        <v>6000</v>
      </c>
      <c r="E11" s="1" t="s">
        <v>49</v>
      </c>
      <c r="F11" s="7" t="str">
        <f>CONCATENATE(Donateurs[[#This Row],[Prénom]],Donateurs[[#This Row],[Nom]],"@gmail.com")</f>
        <v>HugoLefevre@gmail.com</v>
      </c>
      <c r="G11" s="6">
        <v>46096</v>
      </c>
      <c r="H11" s="1" t="s">
        <v>8</v>
      </c>
      <c r="I11" s="3">
        <v>150</v>
      </c>
    </row>
  </sheetData>
  <dataValidations count="1">
    <dataValidation type="list" allowBlank="1" showInputMessage="1" showErrorMessage="1" sqref="H2:H1048576" xr:uid="{14E81BA3-11C6-4DBB-BE1C-B9283DB77AC5}">
      <formula1>"Don numéraire par carte bancaire,Don numéraire par chèque,Don numéraire par virement"</formula1>
    </dataValidation>
  </dataValidations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Synthèse dons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 HappY</dc:creator>
  <cp:lastModifiedBy>Way HappY</cp:lastModifiedBy>
  <dcterms:created xsi:type="dcterms:W3CDTF">2026-06-08T11:33:33Z</dcterms:created>
  <dcterms:modified xsi:type="dcterms:W3CDTF">2026-06-12T12:09:03Z</dcterms:modified>
</cp:coreProperties>
</file>